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F6EDA0E-B83F-427D-81B2-5F164A9D3A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SQ.DIST.R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6"/>
  <c r="D4" i="7"/>
  <c r="A12" i="5"/>
  <c r="D7" i="5"/>
  <c r="A8" i="5"/>
  <c r="A8" i="2"/>
  <c r="D5" i="7"/>
  <c r="A28" i="4"/>
  <c r="A12" i="6"/>
  <c r="D4" i="6"/>
  <c r="D14" i="3"/>
  <c r="D7" i="3"/>
  <c r="D18" i="3"/>
  <c r="A8" i="3"/>
  <c r="D5" i="3"/>
  <c r="A12" i="7"/>
  <c r="D5" i="5"/>
  <c r="D7" i="6"/>
  <c r="A15" i="7"/>
  <c r="A15" i="5"/>
  <c r="D4" i="3"/>
  <c r="D5" i="6"/>
  <c r="D4" i="5"/>
  <c r="D7" i="7"/>
  <c r="A15" i="6"/>
  <c r="A8" i="7"/>
  <c r="A2" i="7" l="1"/>
  <c r="A2" i="6"/>
  <c r="A2" i="5"/>
  <c r="A2" i="4"/>
  <c r="A2" i="3"/>
  <c r="A2" i="2"/>
  <c r="A2" i="1"/>
  <c r="A64" i="1" l="1"/>
  <c r="B11" i="7"/>
  <c r="B7" i="7"/>
  <c r="B14" i="7" s="1"/>
  <c r="C5" i="7"/>
  <c r="C4" i="7"/>
  <c r="C7" i="7" s="1"/>
  <c r="A63" i="1" l="1"/>
  <c r="B11" i="6"/>
  <c r="B7" i="6"/>
  <c r="B14" i="6" s="1"/>
  <c r="C5" i="6"/>
  <c r="C4" i="6"/>
  <c r="C7" i="4"/>
  <c r="D7" i="4"/>
  <c r="E7" i="4"/>
  <c r="F7" i="4"/>
  <c r="C8" i="4"/>
  <c r="D8" i="4"/>
  <c r="E8" i="4"/>
  <c r="F8" i="4"/>
  <c r="C9" i="4"/>
  <c r="D9" i="4"/>
  <c r="E9" i="4"/>
  <c r="F9" i="4"/>
  <c r="C10" i="4"/>
  <c r="D10" i="4"/>
  <c r="E10" i="4"/>
  <c r="F10" i="4"/>
  <c r="C11" i="4"/>
  <c r="D11" i="4"/>
  <c r="E11" i="4"/>
  <c r="F11" i="4"/>
  <c r="C12" i="4"/>
  <c r="D12" i="4"/>
  <c r="E12" i="4"/>
  <c r="F12" i="4"/>
  <c r="C13" i="4"/>
  <c r="D13" i="4"/>
  <c r="E13" i="4"/>
  <c r="F13" i="4"/>
  <c r="C14" i="4"/>
  <c r="D14" i="4"/>
  <c r="E14" i="4"/>
  <c r="F14" i="4"/>
  <c r="C15" i="4"/>
  <c r="D15" i="4"/>
  <c r="E15" i="4"/>
  <c r="F15" i="4"/>
  <c r="C16" i="4"/>
  <c r="D16" i="4"/>
  <c r="E16" i="4"/>
  <c r="F16" i="4"/>
  <c r="C17" i="4"/>
  <c r="D17" i="4"/>
  <c r="E17" i="4"/>
  <c r="F17" i="4"/>
  <c r="C18" i="4"/>
  <c r="D18" i="4"/>
  <c r="E18" i="4"/>
  <c r="F18" i="4"/>
  <c r="C19" i="4"/>
  <c r="D19" i="4"/>
  <c r="E19" i="4"/>
  <c r="F19" i="4"/>
  <c r="C20" i="4"/>
  <c r="D20" i="4"/>
  <c r="E20" i="4"/>
  <c r="F20" i="4"/>
  <c r="C21" i="4"/>
  <c r="D21" i="4"/>
  <c r="E21" i="4"/>
  <c r="F21" i="4"/>
  <c r="C22" i="4"/>
  <c r="D22" i="4"/>
  <c r="E22" i="4"/>
  <c r="F22" i="4"/>
  <c r="C23" i="4"/>
  <c r="D23" i="4"/>
  <c r="E23" i="4"/>
  <c r="F23" i="4"/>
  <c r="C24" i="4"/>
  <c r="D24" i="4"/>
  <c r="E24" i="4"/>
  <c r="F24" i="4"/>
  <c r="C25" i="4"/>
  <c r="D25" i="4"/>
  <c r="E25" i="4"/>
  <c r="F25" i="4"/>
  <c r="C26" i="4"/>
  <c r="D26" i="4"/>
  <c r="E26" i="4"/>
  <c r="F26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7" i="4"/>
  <c r="C7" i="6" l="1"/>
  <c r="B7" i="5"/>
  <c r="B11" i="5" s="1"/>
  <c r="A14" i="5" s="1"/>
  <c r="C5" i="5"/>
  <c r="C4" i="5"/>
  <c r="C7" i="5" s="1"/>
  <c r="C18" i="3"/>
  <c r="A15" i="3"/>
  <c r="C14" i="3"/>
  <c r="A12" i="3"/>
  <c r="B7" i="3"/>
  <c r="C5" i="3"/>
  <c r="C4" i="3"/>
  <c r="B7" i="2"/>
  <c r="C7" i="3" l="1"/>
  <c r="A59" i="1"/>
  <c r="A60" i="1"/>
  <c r="A61" i="1"/>
  <c r="A62" i="1"/>
</calcChain>
</file>

<file path=xl/sharedStrings.xml><?xml version="1.0" encoding="utf-8"?>
<sst xmlns="http://schemas.openxmlformats.org/spreadsheetml/2006/main" count="128" uniqueCount="96">
  <si>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</si>
  <si>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Although Excel Help states deg_freedom should not be greater than 100, it does not report errors.</t>
  </si>
  <si>
    <t>Be aware that if deg_freedom is not an integer, it is truncated.</t>
  </si>
  <si>
    <t>deg_freedom is less than 1 or greater than 100.</t>
  </si>
  <si>
    <t>x is negative.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</si>
  <si>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</si>
  <si>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either x or deg_freedom.</t>
    </r>
  </si>
  <si>
    <t>Errors Using CHISQ.DIST.RT Function</t>
  </si>
  <si>
    <t>Errors are reported with this crosscheck for high values of x and 1 degree of freedom.</t>
  </si>
  <si>
    <t>The level of acceptable tolerance is selected to have regard to the possibility that above that level, the error is likely to be unrelated to the calculation algorithm.</t>
  </si>
  <si>
    <t>Note that since CHISQ.INV.RT iterates the solution, an exact equality of recalculated x is not always possible and we therefore test for accuracy to an acceptable tolerance.</t>
  </si>
  <si>
    <t>CHISQ.INV.RT Crosscheck</t>
  </si>
  <si>
    <t>Crosscheck</t>
  </si>
  <si>
    <r>
      <t>One-tailed probability of 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distribution</t>
    </r>
  </si>
  <si>
    <t>Degrees of Freedom</t>
  </si>
  <si>
    <t>Value at which to evaluate distribution</t>
  </si>
  <si>
    <t>Formula for test</t>
  </si>
  <si>
    <t>Validation Backup
Conditionally formatted test</t>
  </si>
  <si>
    <t>User Inputs</t>
  </si>
  <si>
    <t>Arguments</t>
  </si>
  <si>
    <t>Condition Test &gt;&gt;&gt;</t>
  </si>
  <si>
    <t>&lt;=100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</si>
  <si>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</si>
  <si>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</si>
  <si>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</si>
  <si>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</si>
  <si>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</si>
  <si>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</si>
  <si>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</si>
  <si>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One-tailed probability of X2 distribution</t>
  </si>
  <si>
    <r>
      <t>One-tailed probability 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distribution</t>
    </r>
  </si>
  <si>
    <t>Index of Examples</t>
  </si>
  <si>
    <t>Examples of Use of CHISQ.DIST.RT</t>
  </si>
  <si>
    <t>And</t>
  </si>
  <si>
    <t>We can cross check the return of CHISQ.DIST.RT by calculating 'back' the value of x using CHISQ.INV.RT or CHISQ.INV.</t>
  </si>
  <si>
    <t>Equations / Formulas</t>
  </si>
  <si>
    <t>Must be greater than or equal to 1 and not greater than 100.
Integer values are truncated.</t>
  </si>
  <si>
    <t>The number of degrees of freedom.</t>
  </si>
  <si>
    <t>Required.</t>
  </si>
  <si>
    <t>deg_freedom</t>
  </si>
  <si>
    <t>Must be greater than or equal to 0</t>
  </si>
  <si>
    <t>The value at which you want to evaluate the distribution.</t>
  </si>
  <si>
    <t>x</t>
  </si>
  <si>
    <t>Argument Notes</t>
  </si>
  <si>
    <t>Description</t>
  </si>
  <si>
    <t>Type</t>
  </si>
  <si>
    <t>Name</t>
  </si>
  <si>
    <t>Arguments:</t>
  </si>
  <si>
    <r>
      <t>CHISQ.DIST.RT(</t>
    </r>
    <r>
      <rPr>
        <b/>
        <sz val="10"/>
        <color rgb="FFFF0000"/>
        <rFont val="Arial"/>
        <family val="2"/>
      </rPr>
      <t>x,deg_freedom</t>
    </r>
    <r>
      <rPr>
        <sz val="10"/>
        <rFont val="Arial"/>
        <family val="2"/>
      </rPr>
      <t>)</t>
    </r>
  </si>
  <si>
    <t>Syntax:</t>
  </si>
  <si>
    <t>Excel Help describes an example of hypothesizing that a next generation of plants might exhibit a certain set of colours. By comparing observed with the expected ones we can determine validity of the hypothesis.</t>
  </si>
  <si>
    <r>
      <t>The Chi=squared (X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 distribution is connected to the chi-squated test, which is a test that compares actually observed values with expected / hypothesised values.</t>
    </r>
  </si>
  <si>
    <t>CHISQ.DIST.RT is the equivalent of CHIDIST.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</si>
  <si>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</si>
  <si>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</si>
  <si>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</si>
  <si>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2010 - Replacement for CHIDIST (Now in Compatibility classification).</t>
  </si>
  <si>
    <t>Built in.</t>
  </si>
  <si>
    <t>Classification - Statistics &gt; Distribution</t>
  </si>
  <si>
    <t>Classification, Source, History</t>
  </si>
  <si>
    <t>Returns the right-tailed probability of the chi-squared distribution.</t>
  </si>
  <si>
    <t>CHISQ.DIST.RT</t>
  </si>
  <si>
    <t>Degrees of Freedom &gt;&gt;&gt;</t>
  </si>
  <si>
    <t>X</t>
  </si>
  <si>
    <t>See Example 4.</t>
  </si>
  <si>
    <t>See Example 5.</t>
  </si>
  <si>
    <t>Example 3:- Tabulating And Charting CHISQ.DIST.RT</t>
  </si>
  <si>
    <t>Using CHISQ.DIST (Also introduced in Excel 2010)</t>
  </si>
  <si>
    <t>CHISQ.DIST Crosscheck</t>
  </si>
  <si>
    <t>Result is the same?</t>
  </si>
  <si>
    <t>Example 5:- Link Between CHISQ.DIST.RT And CHISQ.DIST</t>
  </si>
  <si>
    <r>
      <rPr>
        <b/>
        <sz val="12"/>
        <rFont val="Arial"/>
        <family val="2"/>
      </rPr>
      <t>CHISQ.DIST.RT(x,deg_freedom) = 1-CHISQ.DIST(x,deg_freedom,TRUE)</t>
    </r>
  </si>
  <si>
    <t>Example 4:- Crosscheck Of CHISQ.DIST.RT With CHISQ.INV.RT Function</t>
  </si>
  <si>
    <r>
      <t>If One-tailed probability of X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distribution = probability = CHISQ.DIST.RT(x,deg_freedom), THEN x = CHISQ.INV.RT(probability,deg_freedom)</t>
    </r>
  </si>
  <si>
    <t>Example 1:- Simple Example Of Use Of CHISQ.DIST.RT.</t>
  </si>
  <si>
    <t>Example 2:- Validating Data For CHISQ.DIST.RT</t>
  </si>
  <si>
    <r>
      <rPr>
        <b/>
        <sz val="12"/>
        <rFont val="Arial"/>
        <family val="2"/>
      </rPr>
      <t>CHISQ.DIST.RT(x,deg_freedom) = CHIDIST(x,deg_freedom)</t>
    </r>
  </si>
  <si>
    <t>Example 6:- Link Between CHISQ.DIST.RT And CHIDIST Which It Replaced</t>
  </si>
  <si>
    <t>Using CHIDIST</t>
  </si>
  <si>
    <t>CHIDIST &gt;&gt;&gt;</t>
  </si>
  <si>
    <t>See Example 6.</t>
  </si>
  <si>
    <t>Related / Similar And Frequently Used With Functions</t>
  </si>
  <si>
    <t>Related / Similar</t>
  </si>
  <si>
    <t>CHIDIST</t>
  </si>
  <si>
    <t>The inverse of CHISQ.DIST.RT can be found using:</t>
  </si>
  <si>
    <t>CHISQ.INV.RT</t>
  </si>
  <si>
    <t>Returns the inverse of the right-tailed probability of the chi-squared distribution.</t>
  </si>
  <si>
    <t>CHISQ.DIST.RT was designed to replace CHIDIST (now in Compatibility classification).</t>
  </si>
  <si>
    <t>CHISQ.DIST.RT is related to CHISQ.DIST</t>
  </si>
  <si>
    <t>CHISQ.DIST</t>
  </si>
  <si>
    <t>Returns either the cumulative distribution or the probability density of the chi-squared distribution.</t>
  </si>
  <si>
    <t>File Creation Date : 19-Jun-2020</t>
  </si>
  <si>
    <t xml:space="preserve">Open the Excel help for this function. </t>
  </si>
  <si>
    <t>Double Click on CHISQ.DIST.RT and then click on the link</t>
  </si>
  <si>
    <t>Enter =CHISQ.DIST.RT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</si>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</sst>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00000"/>
  </numFmts>
  <fonts count="12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8"/>
      <name val="Arial"/>
      <family val="2"/>
    </font>
    <font>
      <b/>
      <vertAlign val="superscript"/>
      <sz val="12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7" fillId="3" borderId="0" xfId="0" quotePrefix="1" applyFont="1" applyFill="1" applyAlignment="1" applyProtection="1">
      <alignment vertical="center"/>
    </xf>
    <xf numFmtId="164" fontId="0" fillId="0" borderId="0" xfId="0" applyNumberFormat="1" applyFill="1" applyProtection="1"/>
    <xf numFmtId="0" fontId="4" fillId="0" borderId="0" xfId="0" quotePrefix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2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theme="5" tint="0.79998168889431442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theme="5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One-Tailed</a:t>
            </a:r>
            <a:r>
              <a:rPr lang="en-AU" baseline="0">
                <a:latin typeface="Arial" panose="020B0604020202020204" pitchFamily="34" charset="0"/>
                <a:cs typeface="Arial" panose="020B0604020202020204" pitchFamily="34" charset="0"/>
              </a:rPr>
              <a:t> Chi Squared Distribution</a:t>
            </a:r>
            <a:endParaRPr lang="en-AU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6710849640377"/>
          <c:y val="0.14133791349735675"/>
          <c:w val="0.8376550743657043"/>
          <c:h val="0.66304744484843081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'Example 3'!$B$7:$B$26</c:f>
              <c:numCache>
                <c:formatCode>0.000000</c:formatCode>
                <c:ptCount val="20"/>
                <c:pt idx="0">
                  <c:v>0.31731050786291398</c:v>
                </c:pt>
                <c:pt idx="1">
                  <c:v>0.15729920705028513</c:v>
                </c:pt>
                <c:pt idx="2">
                  <c:v>8.3264516663550447E-2</c:v>
                </c:pt>
                <c:pt idx="3">
                  <c:v>4.5500263896358382E-2</c:v>
                </c:pt>
                <c:pt idx="4">
                  <c:v>2.5347318677468252E-2</c:v>
                </c:pt>
                <c:pt idx="5">
                  <c:v>1.4305878435429648E-2</c:v>
                </c:pt>
                <c:pt idx="6">
                  <c:v>8.1509715935026983E-3</c:v>
                </c:pt>
                <c:pt idx="7">
                  <c:v>4.6777349810472645E-3</c:v>
                </c:pt>
                <c:pt idx="8">
                  <c:v>2.6997960632601909E-3</c:v>
                </c:pt>
                <c:pt idx="9">
                  <c:v>1.5654022580025477E-3</c:v>
                </c:pt>
                <c:pt idx="10">
                  <c:v>9.1111887715371299E-4</c:v>
                </c:pt>
                <c:pt idx="11">
                  <c:v>5.320055051392502E-4</c:v>
                </c:pt>
                <c:pt idx="12">
                  <c:v>3.1149097676738414E-4</c:v>
                </c:pt>
                <c:pt idx="13">
                  <c:v>1.8281063298183488E-4</c:v>
                </c:pt>
                <c:pt idx="14">
                  <c:v>1.075111767295006E-4</c:v>
                </c:pt>
                <c:pt idx="15">
                  <c:v>6.3342483666239713E-5</c:v>
                </c:pt>
                <c:pt idx="16">
                  <c:v>3.7379818401701526E-5</c:v>
                </c:pt>
                <c:pt idx="17">
                  <c:v>2.2090496998585441E-5</c:v>
                </c:pt>
                <c:pt idx="18">
                  <c:v>1.307184536676302E-5</c:v>
                </c:pt>
                <c:pt idx="19">
                  <c:v>7.7442164310440689E-6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F8-419C-9847-07F62912786B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3'!$C$7:$C$26</c:f>
              <c:numCache>
                <c:formatCode>0.000000</c:formatCode>
                <c:ptCount val="20"/>
                <c:pt idx="0">
                  <c:v>0.60653065971263342</c:v>
                </c:pt>
                <c:pt idx="1">
                  <c:v>0.36787944117144233</c:v>
                </c:pt>
                <c:pt idx="2">
                  <c:v>0.22313016014842982</c:v>
                </c:pt>
                <c:pt idx="3">
                  <c:v>0.1353352832366127</c:v>
                </c:pt>
                <c:pt idx="4">
                  <c:v>8.20849986238988E-2</c:v>
                </c:pt>
                <c:pt idx="5">
                  <c:v>4.9787068367863944E-2</c:v>
                </c:pt>
                <c:pt idx="6">
                  <c:v>3.0197383422318501E-2</c:v>
                </c:pt>
                <c:pt idx="7">
                  <c:v>1.8315638888734179E-2</c:v>
                </c:pt>
                <c:pt idx="8">
                  <c:v>1.1108996538242306E-2</c:v>
                </c:pt>
                <c:pt idx="9">
                  <c:v>6.737946999085467E-3</c:v>
                </c:pt>
                <c:pt idx="10">
                  <c:v>4.0867714384640666E-3</c:v>
                </c:pt>
                <c:pt idx="11">
                  <c:v>2.4787521766663585E-3</c:v>
                </c:pt>
                <c:pt idx="12">
                  <c:v>1.5034391929775724E-3</c:v>
                </c:pt>
                <c:pt idx="13">
                  <c:v>9.1188196555451624E-4</c:v>
                </c:pt>
                <c:pt idx="14">
                  <c:v>5.5308437014783363E-4</c:v>
                </c:pt>
                <c:pt idx="15">
                  <c:v>3.3546262790251185E-4</c:v>
                </c:pt>
                <c:pt idx="16">
                  <c:v>2.0346836901064417E-4</c:v>
                </c:pt>
                <c:pt idx="17">
                  <c:v>1.2340980408667956E-4</c:v>
                </c:pt>
                <c:pt idx="18">
                  <c:v>7.4851829887700598E-5</c:v>
                </c:pt>
                <c:pt idx="19">
                  <c:v>4.5399929762484854E-5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DF8-419C-9847-07F62912786B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'Example 3'!$D$7:$D$26</c:f>
              <c:numCache>
                <c:formatCode>0.000000</c:formatCode>
                <c:ptCount val="20"/>
                <c:pt idx="0">
                  <c:v>0.80125195690120088</c:v>
                </c:pt>
                <c:pt idx="1">
                  <c:v>0.57240670447087982</c:v>
                </c:pt>
                <c:pt idx="2">
                  <c:v>0.39162517627108884</c:v>
                </c:pt>
                <c:pt idx="3">
                  <c:v>0.26146412994911056</c:v>
                </c:pt>
                <c:pt idx="4">
                  <c:v>0.1717971442967331</c:v>
                </c:pt>
                <c:pt idx="5">
                  <c:v>0.11161022509471255</c:v>
                </c:pt>
                <c:pt idx="6">
                  <c:v>7.1897772496465118E-2</c:v>
                </c:pt>
                <c:pt idx="7">
                  <c:v>4.6011705689231373E-2</c:v>
                </c:pt>
                <c:pt idx="8">
                  <c:v>2.9290886534888223E-2</c:v>
                </c:pt>
                <c:pt idx="9">
                  <c:v>1.8566135463043237E-2</c:v>
                </c:pt>
                <c:pt idx="10">
                  <c:v>1.1725875578421387E-2</c:v>
                </c:pt>
                <c:pt idx="11">
                  <c:v>7.3831605053597711E-3</c:v>
                </c:pt>
                <c:pt idx="12">
                  <c:v>4.6366054380417195E-3</c:v>
                </c:pt>
                <c:pt idx="13">
                  <c:v>2.9051527742674369E-3</c:v>
                </c:pt>
                <c:pt idx="14">
                  <c:v>1.8166489665723245E-3</c:v>
                </c:pt>
                <c:pt idx="15">
                  <c:v>1.1339842897853233E-3</c:v>
                </c:pt>
                <c:pt idx="16">
                  <c:v>7.06742392337028E-4</c:v>
                </c:pt>
                <c:pt idx="17">
                  <c:v>4.3984965283882924E-4</c:v>
                </c:pt>
                <c:pt idx="18">
                  <c:v>2.7339888749080079E-4</c:v>
                </c:pt>
                <c:pt idx="19">
                  <c:v>1.6974243555282632E-4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DF8-419C-9847-07F62912786B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'Example 3'!$E$7:$E$26</c:f>
              <c:numCache>
                <c:formatCode>0.000000</c:formatCode>
                <c:ptCount val="20"/>
                <c:pt idx="0">
                  <c:v>0.90979598956895014</c:v>
                </c:pt>
                <c:pt idx="1">
                  <c:v>0.73575888234288478</c:v>
                </c:pt>
                <c:pt idx="2">
                  <c:v>0.55782540037107464</c:v>
                </c:pt>
                <c:pt idx="3">
                  <c:v>0.40600584970983811</c:v>
                </c:pt>
                <c:pt idx="4">
                  <c:v>0.28729749518364578</c:v>
                </c:pt>
                <c:pt idx="5">
                  <c:v>0.19914827347145578</c:v>
                </c:pt>
                <c:pt idx="6">
                  <c:v>0.13588822540043324</c:v>
                </c:pt>
                <c:pt idx="7">
                  <c:v>9.1578194443670893E-2</c:v>
                </c:pt>
                <c:pt idx="8">
                  <c:v>6.1099480960332686E-2</c:v>
                </c:pt>
                <c:pt idx="9">
                  <c:v>4.0427681994512799E-2</c:v>
                </c:pt>
                <c:pt idx="10">
                  <c:v>2.6564014350016433E-2</c:v>
                </c:pt>
                <c:pt idx="11">
                  <c:v>1.7351265236664509E-2</c:v>
                </c:pt>
                <c:pt idx="12">
                  <c:v>1.1275793947331792E-2</c:v>
                </c:pt>
                <c:pt idx="13">
                  <c:v>7.2950557244361299E-3</c:v>
                </c:pt>
                <c:pt idx="14">
                  <c:v>4.7012171462565856E-3</c:v>
                </c:pt>
                <c:pt idx="15">
                  <c:v>3.0191636511226068E-3</c:v>
                </c:pt>
                <c:pt idx="16">
                  <c:v>1.9329495056011196E-3</c:v>
                </c:pt>
                <c:pt idx="17">
                  <c:v>1.2340980408667955E-3</c:v>
                </c:pt>
                <c:pt idx="18">
                  <c:v>7.8594421382085632E-4</c:v>
                </c:pt>
                <c:pt idx="19">
                  <c:v>4.9939922738733344E-4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DF8-419C-9847-07F62912786B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'Example 3'!$F$7:$F$26</c:f>
              <c:numCache>
                <c:formatCode>0.000000</c:formatCode>
                <c:ptCount val="20"/>
                <c:pt idx="0">
                  <c:v>0.96256577324729631</c:v>
                </c:pt>
                <c:pt idx="1">
                  <c:v>0.84914503608460967</c:v>
                </c:pt>
                <c:pt idx="2">
                  <c:v>0.6999858358786275</c:v>
                </c:pt>
                <c:pt idx="3">
                  <c:v>0.5494159513527801</c:v>
                </c:pt>
                <c:pt idx="4">
                  <c:v>0.41588018699550777</c:v>
                </c:pt>
                <c:pt idx="5">
                  <c:v>0.30621891841327836</c:v>
                </c:pt>
                <c:pt idx="6">
                  <c:v>0.22064030793671077</c:v>
                </c:pt>
                <c:pt idx="7">
                  <c:v>0.1562356275777223</c:v>
                </c:pt>
                <c:pt idx="8">
                  <c:v>0.10906415794977233</c:v>
                </c:pt>
                <c:pt idx="9">
                  <c:v>7.5235246146512183E-2</c:v>
                </c:pt>
                <c:pt idx="10">
                  <c:v>5.1379983483069519E-2</c:v>
                </c:pt>
                <c:pt idx="11">
                  <c:v>3.4787780506241858E-2</c:v>
                </c:pt>
                <c:pt idx="12">
                  <c:v>2.3378768103563839E-2</c:v>
                </c:pt>
                <c:pt idx="13">
                  <c:v>1.5609416100266912E-2</c:v>
                </c:pt>
                <c:pt idx="14">
                  <c:v>1.0362337915786444E-2</c:v>
                </c:pt>
                <c:pt idx="15">
                  <c:v>6.844073922420436E-3</c:v>
                </c:pt>
                <c:pt idx="16">
                  <c:v>4.4997969779705452E-3</c:v>
                </c:pt>
                <c:pt idx="17">
                  <c:v>2.9464045878802919E-3</c:v>
                </c:pt>
                <c:pt idx="18">
                  <c:v>1.92213682094304E-3</c:v>
                </c:pt>
                <c:pt idx="19">
                  <c:v>1.2497305630313747E-3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DF8-419C-9847-07F629127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9776792"/>
        <c:axId val="329777184"/>
      </c:lineChart>
      <c:catAx>
        <c:axId val="329776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- Value to be Evaluated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9777184"/>
        <c:crosses val="autoZero"/>
        <c:auto val="1"/>
        <c:lblAlgn val="ctr"/>
        <c:lblOffset val="100"/>
        <c:noMultiLvlLbl val="0"/>
      </c:catAx>
      <c:valAx>
        <c:axId val="329777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One-Tailed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X2 Distribution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9776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601172516986778"/>
          <c:y val="0.16707890151944599"/>
          <c:w val="0.23037456766502318"/>
          <c:h val="0.30991943488733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4</xdr:row>
      <xdr:rowOff>123824</xdr:rowOff>
    </xdr:from>
    <xdr:to>
      <xdr:col>15</xdr:col>
      <xdr:colOff>66675</xdr:colOff>
      <xdr:row>26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0.83489</cdr:x>
      <cdr:y>0.88951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105400" y="3075548"/>
          <a:ext cx="1009650" cy="38202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1">
    <tabColor rgb="FF00B0F0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61</v>
      </c>
      <c r="B1" s="27"/>
      <c r="C1" s="27"/>
      <c r="D1" s="28" t="s">
        <v>95</v>
      </c>
      <c r="E1" s="2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44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5" t="s">
        <v>60</v>
      </c>
      <c r="B4" s="3"/>
      <c r="C4" s="3"/>
      <c r="D4" s="8" t="s">
        <v>91</v>
      </c>
    </row>
    <row r="5" spans="1:5" x14ac:dyDescent="0.2">
      <c r="A5" s="5"/>
      <c r="B5" s="3"/>
      <c r="C5" s="3"/>
      <c r="D5" s="8"/>
    </row>
    <row r="6" spans="1:5" ht="15.75" x14ac:dyDescent="0.25">
      <c r="A6" s="6" t="s">
        <v>59</v>
      </c>
      <c r="B6" s="5"/>
      <c r="C6" s="5"/>
      <c r="D6" s="9" t="s">
        <v>92</v>
      </c>
    </row>
    <row r="7" spans="1:5" x14ac:dyDescent="0.2">
      <c r="A7" s="10" t="s">
        <v>58</v>
      </c>
      <c r="B7" s="5"/>
      <c r="C7" s="5"/>
      <c r="D7" s="8" t="s">
        <v>94</v>
      </c>
    </row>
    <row r="8" spans="1:5" x14ac:dyDescent="0.2">
      <c r="A8" s="10"/>
      <c r="B8" s="5"/>
      <c r="C8" s="5"/>
      <c r="D8" s="8" t="s">
        <v>93</v>
      </c>
    </row>
    <row r="9" spans="1:5" x14ac:dyDescent="0.2">
      <c r="A9" s="10" t="s">
        <v>57</v>
      </c>
      <c r="B9" s="5"/>
      <c r="C9" s="5"/>
      <c r="D9" s="8"/>
    </row>
    <row r="10" spans="1:5" x14ac:dyDescent="0.2">
      <c r="A10" s="10"/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0" t="s">
        <v>56</v>
      </c>
      <c r="B11" s="5"/>
      <c r="C11" s="5"/>
      <c r="D11" s="8"/>
    </row>
    <row r="12" spans="1:5" x14ac:dyDescent="0.2">
      <c r="A12" s="10"/>
      <c r="B12" s="5"/>
      <c r="C12" s="5"/>
      <c r="D12" s="8"/>
    </row>
    <row r="13" spans="1:5" x14ac:dyDescent="0.2">
      <c r="A13" s="10" t="s">
        <v>55</v>
      </c>
      <c r="B13" s="5"/>
      <c r="C13" s="5"/>
      <c r="D13" s="8"/>
    </row>
    <row r="14" spans="1:5" x14ac:dyDescent="0.2">
      <c r="A14" s="10"/>
      <c r="B14" s="5"/>
      <c r="C14" s="5"/>
      <c r="D14" s="8"/>
    </row>
    <row r="15" spans="1:5" x14ac:dyDescent="0.2">
      <c r="A15" s="10" t="s">
        <v>54</v>
      </c>
      <c r="B15" s="5"/>
      <c r="C15" s="5"/>
      <c r="D15" s="9"/>
    </row>
    <row r="16" spans="1:5" x14ac:dyDescent="0.2">
      <c r="A16" s="10"/>
      <c r="B16" s="5"/>
      <c r="C16" s="5"/>
      <c r="D16" s="5"/>
    </row>
    <row r="17" spans="1:4" ht="15.75" x14ac:dyDescent="0.25">
      <c r="A17" s="6" t="s">
        <v>53</v>
      </c>
      <c r="B17" s="3"/>
      <c r="C17" s="3"/>
      <c r="D17" s="3"/>
    </row>
    <row r="18" spans="1:4" x14ac:dyDescent="0.2">
      <c r="A18" s="10" t="s">
        <v>52</v>
      </c>
      <c r="B18" s="5"/>
      <c r="C18" s="5"/>
      <c r="D18" s="5"/>
    </row>
    <row r="19" spans="1:4" x14ac:dyDescent="0.2">
      <c r="A19" s="10"/>
      <c r="B19" s="5"/>
      <c r="C19" s="5"/>
      <c r="D19" s="5"/>
    </row>
    <row r="20" spans="1:4" ht="14.25" x14ac:dyDescent="0.2">
      <c r="A20" s="5" t="s">
        <v>51</v>
      </c>
      <c r="B20" s="3"/>
      <c r="C20" s="3"/>
      <c r="D20" s="3"/>
    </row>
    <row r="21" spans="1:4" x14ac:dyDescent="0.2">
      <c r="A21" s="5"/>
      <c r="B21" s="3"/>
      <c r="C21" s="3"/>
      <c r="D21" s="3"/>
    </row>
    <row r="22" spans="1:4" x14ac:dyDescent="0.2">
      <c r="A22" s="5" t="s">
        <v>50</v>
      </c>
      <c r="B22" s="3"/>
      <c r="C22" s="3"/>
      <c r="D22" s="3"/>
    </row>
    <row r="23" spans="1:4" x14ac:dyDescent="0.2">
      <c r="A23" s="5"/>
      <c r="B23" s="3"/>
      <c r="C23" s="3"/>
      <c r="D23" s="3"/>
    </row>
    <row r="24" spans="1:4" ht="15.75" x14ac:dyDescent="0.25">
      <c r="A24" s="6" t="s">
        <v>49</v>
      </c>
      <c r="B24" s="3"/>
      <c r="C24" s="3"/>
      <c r="D24" s="3"/>
    </row>
    <row r="25" spans="1:4" x14ac:dyDescent="0.2">
      <c r="A25" s="10" t="s">
        <v>48</v>
      </c>
      <c r="B25" s="3"/>
      <c r="C25" s="3"/>
      <c r="D25" s="3"/>
    </row>
    <row r="26" spans="1:4" x14ac:dyDescent="0.2">
      <c r="A26" s="5"/>
      <c r="B26" s="3"/>
      <c r="C26" s="3"/>
      <c r="D26" s="3"/>
    </row>
    <row r="27" spans="1:4" ht="15.75" x14ac:dyDescent="0.25">
      <c r="A27" s="6" t="s">
        <v>47</v>
      </c>
      <c r="B27" s="3"/>
      <c r="C27" s="3"/>
      <c r="D27" s="3"/>
    </row>
    <row r="28" spans="1:4" s="2" customFormat="1" x14ac:dyDescent="0.2">
      <c r="A28" s="11" t="s">
        <v>46</v>
      </c>
      <c r="B28" s="11" t="s">
        <v>45</v>
      </c>
      <c r="C28" s="11" t="s">
        <v>44</v>
      </c>
      <c r="D28" s="11" t="s">
        <v>43</v>
      </c>
    </row>
    <row r="29" spans="1:4" x14ac:dyDescent="0.2">
      <c r="A29" s="12" t="s">
        <v>42</v>
      </c>
      <c r="B29" s="12" t="s">
        <v>38</v>
      </c>
      <c r="C29" s="13" t="s">
        <v>41</v>
      </c>
      <c r="D29" s="13" t="s">
        <v>40</v>
      </c>
    </row>
    <row r="30" spans="1:4" ht="25.5" x14ac:dyDescent="0.2">
      <c r="A30" s="12" t="s">
        <v>39</v>
      </c>
      <c r="B30" s="12" t="s">
        <v>38</v>
      </c>
      <c r="C30" s="13" t="s">
        <v>37</v>
      </c>
      <c r="D30" s="14" t="s">
        <v>36</v>
      </c>
    </row>
    <row r="31" spans="1:4" x14ac:dyDescent="0.2">
      <c r="A31" s="3"/>
      <c r="B31" s="3"/>
      <c r="C31" s="3"/>
      <c r="D31" s="3"/>
    </row>
    <row r="32" spans="1:4" ht="15.75" x14ac:dyDescent="0.25">
      <c r="A32" s="6" t="s">
        <v>35</v>
      </c>
      <c r="B32" s="3"/>
      <c r="C32" s="3"/>
      <c r="D32" s="3"/>
    </row>
    <row r="33" spans="1:4" x14ac:dyDescent="0.2">
      <c r="A33" s="5" t="s">
        <v>34</v>
      </c>
      <c r="B33" s="5"/>
      <c r="C33" s="5"/>
      <c r="D33" s="5"/>
    </row>
    <row r="34" spans="1:4" ht="18.75" x14ac:dyDescent="0.25">
      <c r="A34" s="15" t="s">
        <v>73</v>
      </c>
      <c r="B34" s="5"/>
      <c r="C34" s="5"/>
      <c r="D34" s="5"/>
    </row>
    <row r="35" spans="1:4" x14ac:dyDescent="0.2">
      <c r="A35" s="5" t="s">
        <v>64</v>
      </c>
      <c r="B35" s="3"/>
      <c r="C35" s="3"/>
      <c r="D35" s="3"/>
    </row>
    <row r="36" spans="1:4" x14ac:dyDescent="0.2">
      <c r="A36" s="5"/>
      <c r="B36" s="3"/>
      <c r="C36" s="3"/>
      <c r="D36" s="3"/>
    </row>
    <row r="37" spans="1:4" x14ac:dyDescent="0.2">
      <c r="A37" s="5" t="s">
        <v>33</v>
      </c>
      <c r="B37" s="3"/>
      <c r="C37" s="3"/>
      <c r="D37" s="3"/>
    </row>
    <row r="38" spans="1:4" ht="15.75" x14ac:dyDescent="0.25">
      <c r="A38" s="15" t="s">
        <v>71</v>
      </c>
      <c r="B38" s="3"/>
      <c r="C38" s="3"/>
      <c r="D38" s="3"/>
    </row>
    <row r="39" spans="1:4" x14ac:dyDescent="0.2">
      <c r="A39" s="5" t="s">
        <v>65</v>
      </c>
      <c r="B39" s="5"/>
      <c r="C39" s="5"/>
      <c r="D39" s="5"/>
    </row>
    <row r="40" spans="1:4" x14ac:dyDescent="0.2">
      <c r="A40" s="5"/>
      <c r="B40" s="3"/>
      <c r="C40" s="3"/>
      <c r="D40" s="3"/>
    </row>
    <row r="41" spans="1:4" x14ac:dyDescent="0.2">
      <c r="A41" s="5" t="s">
        <v>33</v>
      </c>
      <c r="B41" s="3"/>
      <c r="C41" s="3"/>
      <c r="D41" s="3"/>
    </row>
    <row r="42" spans="1:4" ht="15.75" x14ac:dyDescent="0.25">
      <c r="A42" s="15" t="s">
        <v>76</v>
      </c>
      <c r="B42" s="3"/>
      <c r="C42" s="3"/>
      <c r="D42" s="3"/>
    </row>
    <row r="43" spans="1:4" x14ac:dyDescent="0.2">
      <c r="A43" s="16" t="s">
        <v>80</v>
      </c>
      <c r="B43" s="5"/>
      <c r="C43" s="5"/>
      <c r="D43" s="5"/>
    </row>
    <row r="44" spans="1:4" x14ac:dyDescent="0.2">
      <c r="A44" s="3"/>
      <c r="B44" s="3"/>
      <c r="C44" s="3"/>
      <c r="D44" s="3"/>
    </row>
    <row r="45" spans="1:4" ht="15.75" x14ac:dyDescent="0.25">
      <c r="A45" s="6" t="s">
        <v>81</v>
      </c>
      <c r="B45" s="5"/>
      <c r="C45" s="5"/>
      <c r="D45" s="5"/>
    </row>
    <row r="46" spans="1:4" x14ac:dyDescent="0.2">
      <c r="A46" s="11" t="s">
        <v>82</v>
      </c>
      <c r="B46" s="5"/>
      <c r="C46" s="5"/>
      <c r="D46" s="5"/>
    </row>
    <row r="47" spans="1:4" x14ac:dyDescent="0.2">
      <c r="A47" s="16" t="s">
        <v>84</v>
      </c>
      <c r="B47" s="5"/>
      <c r="C47" s="5"/>
      <c r="D47" s="5"/>
    </row>
    <row r="48" spans="1:4" ht="30" customHeight="1" x14ac:dyDescent="0.2">
      <c r="A48" s="17" t="s">
        <v>85</v>
      </c>
      <c r="B48" s="18" t="s">
        <v>86</v>
      </c>
      <c r="C48" s="5"/>
      <c r="D48" s="5"/>
    </row>
    <row r="49" spans="1:4" x14ac:dyDescent="0.2">
      <c r="A49" s="5"/>
      <c r="B49" s="5"/>
      <c r="C49" s="5"/>
      <c r="D49" s="5"/>
    </row>
    <row r="50" spans="1:4" x14ac:dyDescent="0.2">
      <c r="A50" s="16" t="s">
        <v>87</v>
      </c>
      <c r="B50" s="5"/>
      <c r="C50" s="5"/>
      <c r="D50" s="5"/>
    </row>
    <row r="51" spans="1:4" ht="30" customHeight="1" x14ac:dyDescent="0.2">
      <c r="A51" s="19" t="s">
        <v>83</v>
      </c>
      <c r="B51" s="20" t="s">
        <v>60</v>
      </c>
      <c r="C51" s="5"/>
      <c r="D51" s="5"/>
    </row>
    <row r="52" spans="1:4" x14ac:dyDescent="0.2">
      <c r="A52" s="21"/>
      <c r="B52" s="5"/>
      <c r="C52" s="5"/>
      <c r="D52" s="5"/>
    </row>
    <row r="53" spans="1:4" x14ac:dyDescent="0.2">
      <c r="A53" s="16" t="s">
        <v>88</v>
      </c>
      <c r="B53" s="5"/>
      <c r="C53" s="5"/>
      <c r="D53" s="5"/>
    </row>
    <row r="54" spans="1:4" ht="30" customHeight="1" x14ac:dyDescent="0.2">
      <c r="A54" s="17" t="s">
        <v>89</v>
      </c>
      <c r="B54" s="22" t="s">
        <v>90</v>
      </c>
      <c r="C54" s="5"/>
      <c r="D54" s="5"/>
    </row>
    <row r="55" spans="1:4" x14ac:dyDescent="0.2">
      <c r="A55" s="5"/>
      <c r="B55" s="5"/>
      <c r="C55" s="5"/>
      <c r="D55" s="5"/>
    </row>
    <row r="56" spans="1:4" ht="15.75" x14ac:dyDescent="0.25">
      <c r="A56" s="6" t="s">
        <v>32</v>
      </c>
      <c r="B56" s="6"/>
      <c r="C56" s="6"/>
      <c r="D56" s="6"/>
    </row>
    <row r="57" spans="1:4" x14ac:dyDescent="0.2">
      <c r="A57" s="3"/>
      <c r="B57" s="3"/>
      <c r="C57" s="3"/>
      <c r="D57" s="3"/>
    </row>
    <row r="58" spans="1:4" x14ac:dyDescent="0.2">
      <c r="A58" s="11" t="s">
        <v>31</v>
      </c>
      <c r="B58" s="3"/>
      <c r="C58" s="3"/>
      <c r="D58" s="3"/>
    </row>
    <row r="59" spans="1:4" x14ac:dyDescent="0.2">
      <c r="A59" s="23" t="str">
        <f>'Example 1'!A1</f>
        <v>Example 1:- Simple Example Of Use Of CHISQ.DIST.RT.</v>
      </c>
      <c r="B59" s="3"/>
      <c r="C59" s="3"/>
      <c r="D59" s="3"/>
    </row>
    <row r="60" spans="1:4" x14ac:dyDescent="0.2">
      <c r="A60" s="23" t="str">
        <f>'Example 2'!A1</f>
        <v>Example 2:- Validating Data For CHISQ.DIST.RT</v>
      </c>
      <c r="B60" s="3"/>
      <c r="C60" s="3"/>
      <c r="D60" s="3"/>
    </row>
    <row r="61" spans="1:4" x14ac:dyDescent="0.2">
      <c r="A61" s="23" t="str">
        <f>'Example 3'!A1</f>
        <v>Example 3:- Tabulating And Charting CHISQ.DIST.RT</v>
      </c>
      <c r="B61" s="3"/>
      <c r="C61" s="3"/>
      <c r="D61" s="3"/>
    </row>
    <row r="62" spans="1:4" x14ac:dyDescent="0.2">
      <c r="A62" s="23" t="str">
        <f>'Example 4'!A1</f>
        <v>Example 4:- Crosscheck Of CHISQ.DIST.RT With CHISQ.INV.RT Function</v>
      </c>
      <c r="B62" s="3"/>
      <c r="C62" s="3"/>
      <c r="D62" s="3"/>
    </row>
    <row r="63" spans="1:4" x14ac:dyDescent="0.2">
      <c r="A63" s="23" t="str">
        <f>'Example 5'!A1</f>
        <v>Example 5:- Link Between CHISQ.DIST.RT And CHISQ.DIST</v>
      </c>
      <c r="B63" s="3"/>
      <c r="C63" s="3"/>
      <c r="D63" s="3"/>
    </row>
    <row r="64" spans="1:4" x14ac:dyDescent="0.2">
      <c r="A64" s="23" t="str">
        <f>'Example 6'!A1</f>
        <v>Example 6:- Link Between CHISQ.DIST.RT And CHIDIST Which It Replaced</v>
      </c>
      <c r="B64" s="3"/>
      <c r="C64" s="3"/>
      <c r="D64" s="3"/>
    </row>
    <row r="65" spans="1:4" x14ac:dyDescent="0.2">
      <c r="A65" s="3"/>
      <c r="B65" s="3"/>
      <c r="C65" s="3"/>
      <c r="D65" s="3"/>
    </row>
    <row r="66" spans="1:4" ht="15.75" x14ac:dyDescent="0.25">
      <c r="A66" s="6" t="s">
        <v>7</v>
      </c>
      <c r="B66" s="3"/>
      <c r="C66" s="3"/>
      <c r="D66" s="3"/>
    </row>
    <row r="67" spans="1:4" x14ac:dyDescent="0.2">
      <c r="A67" s="3"/>
      <c r="B67" s="3"/>
      <c r="C67" s="3"/>
      <c r="D67" s="3"/>
    </row>
    <row r="68" spans="1:4" x14ac:dyDescent="0.2">
      <c r="A68" s="5" t="s">
        <v>6</v>
      </c>
      <c r="B68" s="3"/>
      <c r="C68" s="3"/>
      <c r="D68" s="3"/>
    </row>
    <row r="69" spans="1:4" x14ac:dyDescent="0.2">
      <c r="A69" s="5" t="s">
        <v>5</v>
      </c>
      <c r="B69" s="3"/>
      <c r="C69" s="3"/>
      <c r="D69" s="3"/>
    </row>
    <row r="70" spans="1:4" x14ac:dyDescent="0.2">
      <c r="A70" s="24" t="s">
        <v>4</v>
      </c>
      <c r="B70" s="3"/>
      <c r="C70" s="3"/>
      <c r="D70" s="3"/>
    </row>
    <row r="71" spans="1:4" x14ac:dyDescent="0.2">
      <c r="A71" s="24" t="s">
        <v>3</v>
      </c>
      <c r="B71" s="3"/>
      <c r="C71" s="3"/>
      <c r="D71" s="3"/>
    </row>
    <row r="72" spans="1:4" x14ac:dyDescent="0.2">
      <c r="A72" s="5" t="s">
        <v>2</v>
      </c>
      <c r="B72" s="3"/>
      <c r="C72" s="3"/>
      <c r="D72" s="3"/>
    </row>
    <row r="73" spans="1:4" x14ac:dyDescent="0.2">
      <c r="A73" s="5" t="s">
        <v>1</v>
      </c>
      <c r="B73" s="3"/>
      <c r="C73" s="3"/>
      <c r="D73" s="3"/>
    </row>
    <row r="74" spans="1:4" x14ac:dyDescent="0.2">
      <c r="A74" s="5" t="s">
        <v>0</v>
      </c>
      <c r="B74" s="3"/>
      <c r="C74" s="3"/>
      <c r="D74" s="3"/>
    </row>
    <row r="75" spans="1:4" x14ac:dyDescent="0.2">
      <c r="A75" s="5"/>
      <c r="B75" s="3"/>
      <c r="C75" s="3"/>
      <c r="D75" s="3"/>
    </row>
    <row r="76" spans="1:4" x14ac:dyDescent="0.2">
      <c r="A76" s="25"/>
      <c r="B76" s="25"/>
      <c r="C76" s="25"/>
      <c r="D76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74</v>
      </c>
      <c r="B1" s="27"/>
      <c r="C1" s="27"/>
      <c r="D1" s="27"/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1" t="s">
        <v>19</v>
      </c>
      <c r="B3" s="11" t="s">
        <v>18</v>
      </c>
      <c r="C3" s="3"/>
      <c r="D3" s="3"/>
      <c r="E3" s="3"/>
    </row>
    <row r="4" spans="1:5" x14ac:dyDescent="0.2">
      <c r="A4" s="5" t="s">
        <v>15</v>
      </c>
      <c r="B4" s="25">
        <v>15</v>
      </c>
      <c r="C4" s="3"/>
      <c r="D4" s="3"/>
      <c r="E4" s="3"/>
    </row>
    <row r="5" spans="1:5" x14ac:dyDescent="0.2">
      <c r="A5" s="5" t="s">
        <v>14</v>
      </c>
      <c r="B5" s="25">
        <v>2</v>
      </c>
      <c r="C5" s="3"/>
      <c r="D5" s="3"/>
      <c r="E5" s="3"/>
    </row>
    <row r="6" spans="1:5" x14ac:dyDescent="0.2">
      <c r="A6" s="3"/>
      <c r="B6" s="3"/>
      <c r="C6" s="3"/>
      <c r="D6" s="3"/>
      <c r="E6" s="3"/>
    </row>
    <row r="7" spans="1:5" ht="14.25" x14ac:dyDescent="0.2">
      <c r="A7" s="11" t="s">
        <v>30</v>
      </c>
      <c r="B7" s="3">
        <f>_xlfn.CHISQ.DIST.RT(B4,B5)</f>
        <v>5.5308437014783363E-4</v>
      </c>
      <c r="C7" s="3"/>
      <c r="D7" s="3"/>
      <c r="E7" s="3"/>
    </row>
    <row r="8" spans="1:5" x14ac:dyDescent="0.2">
      <c r="A8" s="3" t="str">
        <f ca="1">"Formula in "&amp;ADDRESS(ROW(B7),COLUMN(B7),4)&amp;"   &gt;&gt;&gt;   "&amp;_xlfn.FORMULATEXT(B7)</f>
        <v>Formula in B7   &gt;&gt;&gt;   =CHISQ.DIST.RT(B4,B5)</v>
      </c>
      <c r="B8" s="3"/>
      <c r="C8" s="3"/>
      <c r="D8" s="3"/>
      <c r="E8" s="3"/>
    </row>
    <row r="9" spans="1:5" x14ac:dyDescent="0.2">
      <c r="A9" s="3"/>
      <c r="B9" s="3"/>
      <c r="C9" s="3"/>
      <c r="D9" s="3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75</v>
      </c>
      <c r="B1" s="27"/>
      <c r="C1" s="27"/>
      <c r="D1" s="27"/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3"/>
    </row>
    <row r="4" spans="1:5" x14ac:dyDescent="0.2">
      <c r="A4" s="5" t="s">
        <v>15</v>
      </c>
      <c r="B4" s="35">
        <v>5</v>
      </c>
      <c r="C4" s="3">
        <f>IF(AND(ISNUMBER(B4),B4&gt;0),0,"Data input error")</f>
        <v>0</v>
      </c>
      <c r="D4" s="3" t="str">
        <f ca="1">_xlfn.FORMULATEXT(C4)</f>
        <v>=IF(AND(ISNUMBER(B4),B4&gt;0),0,"Data input error")</v>
      </c>
      <c r="E4" s="3"/>
    </row>
    <row r="5" spans="1:5" x14ac:dyDescent="0.2">
      <c r="A5" s="5" t="s">
        <v>14</v>
      </c>
      <c r="B5" s="35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x14ac:dyDescent="0.2">
      <c r="A7" s="5" t="s">
        <v>29</v>
      </c>
      <c r="B7" s="3">
        <f>_xlfn.CHISQ.DIST.RT(B4,B5)</f>
        <v>2.5347318677468252E-2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5" t="str">
        <f ca="1">"Formula in "&amp;ADDRESS(ROW(B7),COLUMN(B7),4)&amp;"   &gt;&gt;&gt;   "&amp;_xlfn.FORMULATEXT(B7)</f>
        <v>Formula in B7   &gt;&gt;&gt;   =CHISQ.DIST.RT(B4,B5)</v>
      </c>
      <c r="B8" s="3"/>
      <c r="C8" s="3"/>
      <c r="D8" s="3"/>
      <c r="E8" s="3"/>
    </row>
    <row r="9" spans="1:5" x14ac:dyDescent="0.2">
      <c r="A9" s="5"/>
      <c r="B9" s="3"/>
      <c r="C9" s="3"/>
      <c r="D9" s="3"/>
      <c r="E9" s="3"/>
    </row>
    <row r="10" spans="1:5" x14ac:dyDescent="0.2">
      <c r="A10" s="5" t="s">
        <v>28</v>
      </c>
      <c r="B10" s="3"/>
      <c r="C10" s="3"/>
      <c r="D10" s="3"/>
      <c r="E10" s="3"/>
    </row>
    <row r="11" spans="1:5" x14ac:dyDescent="0.2">
      <c r="A11" s="34" t="s">
        <v>27</v>
      </c>
      <c r="B11" s="31" t="s">
        <v>26</v>
      </c>
      <c r="C11" s="36" t="s">
        <v>25</v>
      </c>
      <c r="D11" s="31" t="s">
        <v>24</v>
      </c>
      <c r="E11" s="11"/>
    </row>
    <row r="12" spans="1:5" x14ac:dyDescent="0.2">
      <c r="A12" s="3" t="str">
        <f>'CHISQ.DIST.RT'!A29</f>
        <v>x</v>
      </c>
      <c r="B12" s="5" t="s">
        <v>23</v>
      </c>
      <c r="C12" s="3"/>
      <c r="D12" s="3"/>
      <c r="E12" s="3"/>
    </row>
    <row r="13" spans="1:5" x14ac:dyDescent="0.2">
      <c r="A13" s="3"/>
      <c r="B13" s="5" t="s">
        <v>22</v>
      </c>
      <c r="C13" s="3"/>
      <c r="D13" s="3"/>
      <c r="E13" s="3"/>
    </row>
    <row r="14" spans="1:5" x14ac:dyDescent="0.2">
      <c r="A14" s="3"/>
      <c r="B14" s="11" t="s">
        <v>20</v>
      </c>
      <c r="C14" s="11" t="b">
        <f>AND(ISNUMBER(B4),B4&gt;0)</f>
        <v>1</v>
      </c>
      <c r="D14" s="3" t="str">
        <f ca="1">_xlfn.FORMULATEXT(C14)</f>
        <v>=AND(ISNUMBER(B4),B4&gt;0)</v>
      </c>
      <c r="E14" s="3"/>
    </row>
    <row r="15" spans="1:5" x14ac:dyDescent="0.2">
      <c r="A15" s="3" t="str">
        <f>'CHISQ.DIST.RT'!A30</f>
        <v>deg_freedom</v>
      </c>
      <c r="B15" s="5" t="s">
        <v>23</v>
      </c>
      <c r="C15" s="3"/>
      <c r="D15" s="3"/>
      <c r="E15" s="3"/>
    </row>
    <row r="16" spans="1:5" x14ac:dyDescent="0.2">
      <c r="A16" s="3"/>
      <c r="B16" s="5" t="s">
        <v>22</v>
      </c>
      <c r="C16" s="3"/>
      <c r="D16" s="3"/>
      <c r="E16" s="3"/>
    </row>
    <row r="17" spans="1:5" x14ac:dyDescent="0.2">
      <c r="A17" s="3"/>
      <c r="B17" s="5" t="s">
        <v>21</v>
      </c>
      <c r="C17" s="3"/>
      <c r="D17" s="3"/>
      <c r="E17" s="3"/>
    </row>
    <row r="18" spans="1:5" x14ac:dyDescent="0.2">
      <c r="A18" s="3"/>
      <c r="B18" s="11" t="s">
        <v>20</v>
      </c>
      <c r="C18" s="11" t="b">
        <f>AND(B5&gt;0,B5&lt;=100)</f>
        <v>1</v>
      </c>
      <c r="D18" s="3" t="str">
        <f ca="1">_xlfn.FORMULATEXT(C18)</f>
        <v>=AND(B5&gt;0,B5&lt;=100)</v>
      </c>
      <c r="E18" s="3"/>
    </row>
    <row r="19" spans="1:5" x14ac:dyDescent="0.2">
      <c r="A19" s="5"/>
      <c r="B19" s="3"/>
      <c r="C19" s="3"/>
      <c r="D19" s="3"/>
      <c r="E19" s="3"/>
    </row>
  </sheetData>
  <conditionalFormatting sqref="C8">
    <cfRule type="cellIs" dxfId="11" priority="1" operator="equal">
      <formula>0</formula>
    </cfRule>
  </conditionalFormatting>
  <conditionalFormatting sqref="C4:C5">
    <cfRule type="cellIs" dxfId="10" priority="3" operator="equal">
      <formula>0</formula>
    </cfRule>
  </conditionalFormatting>
  <conditionalFormatting sqref="C7 C9">
    <cfRule type="cellIs" dxfId="9" priority="2" operator="equal">
      <formula>0</formula>
    </cfRule>
  </conditionalFormatting>
  <dataValidations count="2"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200-000000000000}">
      <formula1>AND(B5&gt;=1,B5&lt;=100)</formula1>
    </dataValidation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200-000001000000}">
      <formula1>AND(ISNUMBER(B4),B4&gt;0)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66</v>
      </c>
      <c r="B1" s="27"/>
      <c r="C1" s="27"/>
      <c r="D1" s="27"/>
      <c r="E1" s="2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5"/>
      <c r="B5" s="11" t="s">
        <v>62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11" t="s">
        <v>63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37">
        <v>1</v>
      </c>
      <c r="B7" s="38">
        <f>_xlfn.CHISQ.DIST.RT($A7,B$6)</f>
        <v>0.31731050786291398</v>
      </c>
      <c r="C7" s="38">
        <f t="shared" ref="C7:F7" si="0">_xlfn.CHISQ.DIST.RT($A7,C$6)</f>
        <v>0.60653065971263342</v>
      </c>
      <c r="D7" s="38">
        <f t="shared" si="0"/>
        <v>0.80125195690120088</v>
      </c>
      <c r="E7" s="38">
        <f t="shared" si="0"/>
        <v>0.90979598956895014</v>
      </c>
      <c r="F7" s="38">
        <f t="shared" si="0"/>
        <v>0.96256577324729631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37">
        <v>2</v>
      </c>
      <c r="B8" s="38">
        <f t="shared" ref="B8:F26" si="1">_xlfn.CHISQ.DIST.RT($A8,B$6)</f>
        <v>0.15729920705028513</v>
      </c>
      <c r="C8" s="38">
        <f t="shared" si="1"/>
        <v>0.36787944117144233</v>
      </c>
      <c r="D8" s="38">
        <f t="shared" si="1"/>
        <v>0.57240670447087982</v>
      </c>
      <c r="E8" s="38">
        <f t="shared" si="1"/>
        <v>0.73575888234288478</v>
      </c>
      <c r="F8" s="38">
        <f t="shared" si="1"/>
        <v>0.84914503608460967</v>
      </c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37">
        <v>3</v>
      </c>
      <c r="B9" s="38">
        <f t="shared" si="1"/>
        <v>8.3264516663550447E-2</v>
      </c>
      <c r="C9" s="38">
        <f t="shared" si="1"/>
        <v>0.22313016014842982</v>
      </c>
      <c r="D9" s="38">
        <f t="shared" si="1"/>
        <v>0.39162517627108884</v>
      </c>
      <c r="E9" s="38">
        <f t="shared" si="1"/>
        <v>0.55782540037107464</v>
      </c>
      <c r="F9" s="38">
        <f t="shared" si="1"/>
        <v>0.6999858358786275</v>
      </c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37">
        <v>4</v>
      </c>
      <c r="B10" s="38">
        <f t="shared" si="1"/>
        <v>4.5500263896358382E-2</v>
      </c>
      <c r="C10" s="38">
        <f t="shared" si="1"/>
        <v>0.1353352832366127</v>
      </c>
      <c r="D10" s="38">
        <f t="shared" si="1"/>
        <v>0.26146412994911056</v>
      </c>
      <c r="E10" s="38">
        <f t="shared" si="1"/>
        <v>0.40600584970983811</v>
      </c>
      <c r="F10" s="38">
        <f t="shared" si="1"/>
        <v>0.5494159513527801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37">
        <v>5</v>
      </c>
      <c r="B11" s="38">
        <f t="shared" si="1"/>
        <v>2.5347318677468252E-2</v>
      </c>
      <c r="C11" s="38">
        <f t="shared" si="1"/>
        <v>8.20849986238988E-2</v>
      </c>
      <c r="D11" s="38">
        <f t="shared" si="1"/>
        <v>0.1717971442967331</v>
      </c>
      <c r="E11" s="38">
        <f t="shared" si="1"/>
        <v>0.28729749518364578</v>
      </c>
      <c r="F11" s="38">
        <f t="shared" si="1"/>
        <v>0.41588018699550777</v>
      </c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7">
        <v>6</v>
      </c>
      <c r="B12" s="38">
        <f t="shared" si="1"/>
        <v>1.4305878435429648E-2</v>
      </c>
      <c r="C12" s="38">
        <f t="shared" si="1"/>
        <v>4.9787068367863944E-2</v>
      </c>
      <c r="D12" s="38">
        <f t="shared" si="1"/>
        <v>0.11161022509471255</v>
      </c>
      <c r="E12" s="38">
        <f t="shared" si="1"/>
        <v>0.19914827347145578</v>
      </c>
      <c r="F12" s="38">
        <f t="shared" si="1"/>
        <v>0.30621891841327836</v>
      </c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7">
        <v>7</v>
      </c>
      <c r="B13" s="38">
        <f t="shared" si="1"/>
        <v>8.1509715935026983E-3</v>
      </c>
      <c r="C13" s="38">
        <f t="shared" si="1"/>
        <v>3.0197383422318501E-2</v>
      </c>
      <c r="D13" s="38">
        <f t="shared" si="1"/>
        <v>7.1897772496465118E-2</v>
      </c>
      <c r="E13" s="38">
        <f t="shared" si="1"/>
        <v>0.13588822540043324</v>
      </c>
      <c r="F13" s="38">
        <f t="shared" si="1"/>
        <v>0.22064030793671077</v>
      </c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37">
        <v>8</v>
      </c>
      <c r="B14" s="38">
        <f t="shared" si="1"/>
        <v>4.6777349810472645E-3</v>
      </c>
      <c r="C14" s="38">
        <f t="shared" si="1"/>
        <v>1.8315638888734179E-2</v>
      </c>
      <c r="D14" s="38">
        <f t="shared" si="1"/>
        <v>4.6011705689231373E-2</v>
      </c>
      <c r="E14" s="38">
        <f t="shared" si="1"/>
        <v>9.1578194443670893E-2</v>
      </c>
      <c r="F14" s="38">
        <f t="shared" si="1"/>
        <v>0.1562356275777223</v>
      </c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37">
        <v>9</v>
      </c>
      <c r="B15" s="38">
        <f t="shared" si="1"/>
        <v>2.6997960632601909E-3</v>
      </c>
      <c r="C15" s="38">
        <f t="shared" si="1"/>
        <v>1.1108996538242306E-2</v>
      </c>
      <c r="D15" s="38">
        <f t="shared" si="1"/>
        <v>2.9290886534888223E-2</v>
      </c>
      <c r="E15" s="38">
        <f t="shared" si="1"/>
        <v>6.1099480960332686E-2</v>
      </c>
      <c r="F15" s="38">
        <f t="shared" si="1"/>
        <v>0.10906415794977233</v>
      </c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37">
        <v>10</v>
      </c>
      <c r="B16" s="38">
        <f t="shared" si="1"/>
        <v>1.5654022580025477E-3</v>
      </c>
      <c r="C16" s="38">
        <f t="shared" si="1"/>
        <v>6.737946999085467E-3</v>
      </c>
      <c r="D16" s="38">
        <f t="shared" si="1"/>
        <v>1.8566135463043237E-2</v>
      </c>
      <c r="E16" s="38">
        <f t="shared" si="1"/>
        <v>4.0427681994512799E-2</v>
      </c>
      <c r="F16" s="38">
        <f t="shared" si="1"/>
        <v>7.5235246146512183E-2</v>
      </c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37">
        <v>11</v>
      </c>
      <c r="B17" s="38">
        <f t="shared" si="1"/>
        <v>9.1111887715371299E-4</v>
      </c>
      <c r="C17" s="38">
        <f t="shared" si="1"/>
        <v>4.0867714384640666E-3</v>
      </c>
      <c r="D17" s="38">
        <f t="shared" si="1"/>
        <v>1.1725875578421387E-2</v>
      </c>
      <c r="E17" s="38">
        <f t="shared" si="1"/>
        <v>2.6564014350016433E-2</v>
      </c>
      <c r="F17" s="38">
        <f t="shared" si="1"/>
        <v>5.1379983483069519E-2</v>
      </c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37">
        <v>12</v>
      </c>
      <c r="B18" s="38">
        <f t="shared" si="1"/>
        <v>5.320055051392502E-4</v>
      </c>
      <c r="C18" s="38">
        <f t="shared" si="1"/>
        <v>2.4787521766663585E-3</v>
      </c>
      <c r="D18" s="38">
        <f t="shared" si="1"/>
        <v>7.3831605053597711E-3</v>
      </c>
      <c r="E18" s="38">
        <f t="shared" si="1"/>
        <v>1.7351265236664509E-2</v>
      </c>
      <c r="F18" s="38">
        <f t="shared" si="1"/>
        <v>3.4787780506241858E-2</v>
      </c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37">
        <v>13</v>
      </c>
      <c r="B19" s="38">
        <f t="shared" si="1"/>
        <v>3.1149097676738414E-4</v>
      </c>
      <c r="C19" s="38">
        <f t="shared" si="1"/>
        <v>1.5034391929775724E-3</v>
      </c>
      <c r="D19" s="38">
        <f t="shared" si="1"/>
        <v>4.6366054380417195E-3</v>
      </c>
      <c r="E19" s="38">
        <f t="shared" si="1"/>
        <v>1.1275793947331792E-2</v>
      </c>
      <c r="F19" s="38">
        <f t="shared" si="1"/>
        <v>2.3378768103563839E-2</v>
      </c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37">
        <v>14</v>
      </c>
      <c r="B20" s="38">
        <f t="shared" si="1"/>
        <v>1.8281063298183488E-4</v>
      </c>
      <c r="C20" s="38">
        <f t="shared" si="1"/>
        <v>9.1188196555451624E-4</v>
      </c>
      <c r="D20" s="38">
        <f t="shared" si="1"/>
        <v>2.9051527742674369E-3</v>
      </c>
      <c r="E20" s="38">
        <f t="shared" si="1"/>
        <v>7.2950557244361299E-3</v>
      </c>
      <c r="F20" s="38">
        <f t="shared" si="1"/>
        <v>1.5609416100266912E-2</v>
      </c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37">
        <v>15</v>
      </c>
      <c r="B21" s="38">
        <f t="shared" si="1"/>
        <v>1.075111767295006E-4</v>
      </c>
      <c r="C21" s="38">
        <f t="shared" si="1"/>
        <v>5.5308437014783363E-4</v>
      </c>
      <c r="D21" s="38">
        <f t="shared" si="1"/>
        <v>1.8166489665723245E-3</v>
      </c>
      <c r="E21" s="38">
        <f t="shared" si="1"/>
        <v>4.7012171462565856E-3</v>
      </c>
      <c r="F21" s="38">
        <f t="shared" si="1"/>
        <v>1.0362337915786444E-2</v>
      </c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37">
        <v>16</v>
      </c>
      <c r="B22" s="38">
        <f t="shared" si="1"/>
        <v>6.3342483666239713E-5</v>
      </c>
      <c r="C22" s="38">
        <f t="shared" si="1"/>
        <v>3.3546262790251185E-4</v>
      </c>
      <c r="D22" s="38">
        <f t="shared" si="1"/>
        <v>1.1339842897853233E-3</v>
      </c>
      <c r="E22" s="38">
        <f t="shared" si="1"/>
        <v>3.0191636511226068E-3</v>
      </c>
      <c r="F22" s="38">
        <f t="shared" si="1"/>
        <v>6.844073922420436E-3</v>
      </c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37">
        <v>17</v>
      </c>
      <c r="B23" s="38">
        <f t="shared" si="1"/>
        <v>3.7379818401701526E-5</v>
      </c>
      <c r="C23" s="38">
        <f t="shared" si="1"/>
        <v>2.0346836901064417E-4</v>
      </c>
      <c r="D23" s="38">
        <f t="shared" si="1"/>
        <v>7.06742392337028E-4</v>
      </c>
      <c r="E23" s="38">
        <f t="shared" si="1"/>
        <v>1.9329495056011196E-3</v>
      </c>
      <c r="F23" s="38">
        <f t="shared" si="1"/>
        <v>4.4997969779705452E-3</v>
      </c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37">
        <v>18</v>
      </c>
      <c r="B24" s="38">
        <f t="shared" si="1"/>
        <v>2.2090496998585441E-5</v>
      </c>
      <c r="C24" s="38">
        <f t="shared" si="1"/>
        <v>1.2340980408667956E-4</v>
      </c>
      <c r="D24" s="38">
        <f t="shared" si="1"/>
        <v>4.3984965283882924E-4</v>
      </c>
      <c r="E24" s="38">
        <f t="shared" si="1"/>
        <v>1.2340980408667955E-3</v>
      </c>
      <c r="F24" s="38">
        <f t="shared" si="1"/>
        <v>2.9464045878802919E-3</v>
      </c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37">
        <v>19</v>
      </c>
      <c r="B25" s="38">
        <f t="shared" si="1"/>
        <v>1.307184536676302E-5</v>
      </c>
      <c r="C25" s="38">
        <f t="shared" si="1"/>
        <v>7.4851829887700598E-5</v>
      </c>
      <c r="D25" s="38">
        <f t="shared" si="1"/>
        <v>2.7339888749080079E-4</v>
      </c>
      <c r="E25" s="38">
        <f t="shared" si="1"/>
        <v>7.8594421382085632E-4</v>
      </c>
      <c r="F25" s="38">
        <f t="shared" si="1"/>
        <v>1.92213682094304E-3</v>
      </c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7">
        <v>20</v>
      </c>
      <c r="B26" s="38">
        <f t="shared" si="1"/>
        <v>7.7442164310440689E-6</v>
      </c>
      <c r="C26" s="38">
        <f t="shared" si="1"/>
        <v>4.5399929762484854E-5</v>
      </c>
      <c r="D26" s="38">
        <f t="shared" si="1"/>
        <v>1.6974243555282632E-4</v>
      </c>
      <c r="E26" s="38">
        <f t="shared" si="1"/>
        <v>4.9939922738733344E-4</v>
      </c>
      <c r="F26" s="38">
        <f t="shared" si="1"/>
        <v>1.2497305630313747E-3</v>
      </c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5" t="str">
        <f ca="1">"The formula in the key cell "&amp;ADDRESS(ROW(B7),COLUMN(B7),4)&amp;" is: &gt;&gt;&gt;   "&amp;_xlfn.FORMULATEXT(B7)</f>
        <v>The formula in the key cell B7 is: &gt;&gt;&gt;   =CHISQ.DIST.RT($A7,B$6)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72</v>
      </c>
      <c r="B1" s="27"/>
      <c r="C1" s="27"/>
      <c r="D1" s="27"/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3"/>
    </row>
    <row r="4" spans="1:5" x14ac:dyDescent="0.2">
      <c r="A4" s="5" t="s">
        <v>15</v>
      </c>
      <c r="B4" s="35">
        <v>4</v>
      </c>
      <c r="C4" s="3">
        <f>IF(AND(ISNUMBER(B4),B4&gt;0),0,"Data input error")</f>
        <v>0</v>
      </c>
      <c r="D4" s="3" t="str">
        <f ca="1">_xlfn.FORMULATEXT(C4)</f>
        <v>=IF(AND(ISNUMBER(B4),B4&gt;0),0,"Data input error")</v>
      </c>
      <c r="E4" s="3"/>
    </row>
    <row r="5" spans="1:5" x14ac:dyDescent="0.2">
      <c r="A5" s="5" t="s">
        <v>14</v>
      </c>
      <c r="B5" s="35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ht="14.25" x14ac:dyDescent="0.2">
      <c r="A7" s="5" t="s">
        <v>13</v>
      </c>
      <c r="B7" s="3">
        <f>_xlfn.CHISQ.DIST.RT(B4,B5)</f>
        <v>4.5500263896358382E-2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5" t="str">
        <f ca="1">"Formula in "&amp;ADDRESS(ROW(B7),COLUMN(B7),4)&amp;"   &gt;&gt;&gt;   "&amp;_xlfn.FORMULATEXT(B7)</f>
        <v>Formula in B7   &gt;&gt;&gt;   =CHISQ.DIST.RT(B4,B5)</v>
      </c>
      <c r="B8" s="5"/>
      <c r="C8" s="3"/>
      <c r="D8" s="3"/>
      <c r="E8" s="3"/>
    </row>
    <row r="9" spans="1:5" x14ac:dyDescent="0.2">
      <c r="A9" s="5"/>
      <c r="B9" s="5"/>
      <c r="C9" s="3"/>
      <c r="D9" s="3"/>
      <c r="E9" s="3"/>
    </row>
    <row r="10" spans="1:5" x14ac:dyDescent="0.2">
      <c r="A10" s="11" t="s">
        <v>12</v>
      </c>
      <c r="B10" s="5"/>
      <c r="C10" s="3"/>
      <c r="D10" s="3"/>
      <c r="E10" s="3"/>
    </row>
    <row r="11" spans="1:5" x14ac:dyDescent="0.2">
      <c r="A11" s="5" t="s">
        <v>11</v>
      </c>
      <c r="B11" s="40">
        <f>_xlfn.CHISQ.INV.RT(B7,B5)</f>
        <v>4.0000000000000009</v>
      </c>
      <c r="C11" s="3"/>
      <c r="D11" s="3"/>
      <c r="E11" s="3"/>
    </row>
    <row r="12" spans="1:5" x14ac:dyDescent="0.2">
      <c r="A12" s="5" t="str">
        <f ca="1">"Formula in "&amp;ADDRESS(ROW(B11),COLUMN(B11),4)&amp;"   &gt;&gt;&gt;   "&amp;_xlfn.FORMULATEXT(B11)</f>
        <v>Formula in B11   &gt;&gt;&gt;   =CHISQ.INV.RT(B7,B5)</v>
      </c>
      <c r="B12" s="3"/>
      <c r="C12" s="3"/>
      <c r="D12" s="3"/>
      <c r="E12" s="3"/>
    </row>
    <row r="13" spans="1:5" x14ac:dyDescent="0.2">
      <c r="A13" s="5"/>
      <c r="B13" s="3"/>
      <c r="C13" s="5"/>
      <c r="D13" s="3"/>
      <c r="E13" s="3"/>
    </row>
    <row r="14" spans="1:5" x14ac:dyDescent="0.2">
      <c r="A14" s="11" t="str">
        <f>IF(ABS(B11-B4)&lt;0.0001,"Error: Within accepted tolerance","Error: Outside accepted tolerance")</f>
        <v>Error: Within accepted tolerance</v>
      </c>
      <c r="B14" s="3"/>
      <c r="C14" s="5"/>
      <c r="D14" s="3"/>
      <c r="E14" s="3"/>
    </row>
    <row r="15" spans="1:5" x14ac:dyDescent="0.2">
      <c r="A15" s="5" t="str">
        <f ca="1">"Formula in "&amp;ADDRESS(ROW(A14),COLUMN(A14),4)&amp;"   &gt;&gt;&gt;   "&amp;_xlfn.FORMULATEXT(A14)</f>
        <v>Formula in A14   &gt;&gt;&gt;   =IF(ABS(B11-B4)&lt;0.0001,"Error: Within accepted tolerance","Error: Outside accepted tolerance")</v>
      </c>
      <c r="B15" s="3"/>
      <c r="C15" s="5"/>
      <c r="D15" s="3"/>
      <c r="E15" s="3"/>
    </row>
    <row r="16" spans="1:5" x14ac:dyDescent="0.2">
      <c r="A16" s="3"/>
      <c r="B16" s="3"/>
      <c r="C16" s="3"/>
      <c r="D16" s="3"/>
      <c r="E16" s="3"/>
    </row>
    <row r="17" spans="1:5" x14ac:dyDescent="0.2">
      <c r="A17" s="5" t="s">
        <v>10</v>
      </c>
      <c r="B17" s="3"/>
      <c r="C17" s="3"/>
      <c r="D17" s="3"/>
      <c r="E17" s="3"/>
    </row>
    <row r="18" spans="1:5" x14ac:dyDescent="0.2">
      <c r="A18" s="5" t="s">
        <v>9</v>
      </c>
      <c r="B18" s="3"/>
      <c r="C18" s="3"/>
      <c r="D18" s="3"/>
      <c r="E18" s="3"/>
    </row>
    <row r="19" spans="1:5" x14ac:dyDescent="0.2">
      <c r="A19" s="5" t="s">
        <v>8</v>
      </c>
      <c r="B19" s="3"/>
      <c r="C19" s="3"/>
      <c r="D19" s="3"/>
      <c r="E19" s="3"/>
    </row>
    <row r="20" spans="1:5" x14ac:dyDescent="0.2">
      <c r="A20" s="3"/>
      <c r="B20" s="3"/>
      <c r="C20" s="3"/>
      <c r="D20" s="3"/>
      <c r="E20" s="3"/>
    </row>
  </sheetData>
  <conditionalFormatting sqref="C4:C5">
    <cfRule type="cellIs" dxfId="8" priority="3" operator="equal">
      <formula>0</formula>
    </cfRule>
  </conditionalFormatting>
  <conditionalFormatting sqref="C7:C10">
    <cfRule type="cellIs" dxfId="7" priority="2" operator="equal">
      <formula>0</formula>
    </cfRule>
  </conditionalFormatting>
  <conditionalFormatting sqref="B12:B15">
    <cfRule type="cellIs" dxfId="6" priority="1" operator="equal">
      <formula>0</formula>
    </cfRule>
  </conditionalFormatting>
  <dataValidations count="2"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400-000000000000}">
      <formula1>AND(B5&gt;=1,B5&lt;=100)</formula1>
    </dataValidation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400-000001000000}">
      <formula1>AND(ISNUMBER(B4),B4&gt;0)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70</v>
      </c>
      <c r="B1" s="27"/>
      <c r="C1" s="27"/>
      <c r="D1" s="27"/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3"/>
    </row>
    <row r="4" spans="1:5" x14ac:dyDescent="0.2">
      <c r="A4" s="5" t="s">
        <v>15</v>
      </c>
      <c r="B4" s="35">
        <v>4</v>
      </c>
      <c r="C4" s="3">
        <f>IF(AND(ISNUMBER(B4),B4&gt;0),0,"Data input error")</f>
        <v>0</v>
      </c>
      <c r="D4" s="3" t="str">
        <f ca="1">_xlfn.FORMULATEXT(C4)</f>
        <v>=IF(AND(ISNUMBER(B4),B4&gt;0),0,"Data input error")</v>
      </c>
      <c r="E4" s="3"/>
    </row>
    <row r="5" spans="1:5" x14ac:dyDescent="0.2">
      <c r="A5" s="5" t="s">
        <v>14</v>
      </c>
      <c r="B5" s="35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ht="14.25" x14ac:dyDescent="0.2">
      <c r="A7" s="5" t="s">
        <v>13</v>
      </c>
      <c r="B7" s="3">
        <f>_xlfn.CHISQ.DIST.RT(B4,B5)</f>
        <v>4.5500263896358382E-2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5" t="str">
        <f ca="1">"Formula in "&amp;ADDRESS(ROW(B7),COLUMN(B7),4)&amp;"   &gt;&gt;&gt;   "&amp;_xlfn.FORMULATEXT(B7)</f>
        <v>Formula in B7   &gt;&gt;&gt;   =CHISQ.DIST.RT(B4,B5)</v>
      </c>
      <c r="B8" s="5"/>
      <c r="C8" s="3"/>
      <c r="D8" s="3"/>
      <c r="E8" s="3"/>
    </row>
    <row r="9" spans="1:5" x14ac:dyDescent="0.2">
      <c r="A9" s="5"/>
      <c r="B9" s="5"/>
      <c r="C9" s="3"/>
      <c r="D9" s="3"/>
      <c r="E9" s="3"/>
    </row>
    <row r="10" spans="1:5" x14ac:dyDescent="0.2">
      <c r="A10" s="41" t="s">
        <v>67</v>
      </c>
      <c r="B10" s="5"/>
      <c r="C10" s="3"/>
      <c r="D10" s="3"/>
      <c r="E10" s="3"/>
    </row>
    <row r="11" spans="1:5" x14ac:dyDescent="0.2">
      <c r="A11" s="16" t="s">
        <v>68</v>
      </c>
      <c r="B11" s="40">
        <f>1-_xlfn.CHISQ.DIST(B4,B5,TRUE)</f>
        <v>4.5500263896358417E-2</v>
      </c>
      <c r="C11" s="3"/>
      <c r="D11" s="3"/>
      <c r="E11" s="3"/>
    </row>
    <row r="12" spans="1:5" x14ac:dyDescent="0.2">
      <c r="A12" s="5" t="str">
        <f ca="1">"Formula in "&amp;ADDRESS(ROW(B11),COLUMN(B11),4)&amp;"   &gt;&gt;&gt;   "&amp;_xlfn.FORMULATEXT(B11)</f>
        <v>Formula in B11   &gt;&gt;&gt;   =1-CHISQ.DIST(B4,B5,TRUE)</v>
      </c>
      <c r="B12" s="3"/>
      <c r="C12" s="3"/>
      <c r="D12" s="3"/>
      <c r="E12" s="3"/>
    </row>
    <row r="13" spans="1:5" x14ac:dyDescent="0.2">
      <c r="A13" s="5"/>
      <c r="B13" s="3"/>
      <c r="C13" s="5"/>
      <c r="D13" s="3"/>
      <c r="E13" s="3"/>
    </row>
    <row r="14" spans="1:5" x14ac:dyDescent="0.2">
      <c r="A14" s="11" t="s">
        <v>69</v>
      </c>
      <c r="B14" s="3" t="str">
        <f>IF(B7=B11,"Same result","Difference in result")</f>
        <v>Same result</v>
      </c>
      <c r="C14" s="5"/>
      <c r="D14" s="3"/>
      <c r="E14" s="3"/>
    </row>
    <row r="15" spans="1:5" x14ac:dyDescent="0.2">
      <c r="A15" s="5" t="str">
        <f ca="1">"Formula in "&amp;ADDRESS(ROW(B14),COLUMN(B14),4)&amp;"   &gt;&gt;&gt;   "&amp;_xlfn.FORMULATEXT(B14)</f>
        <v>Formula in B14   &gt;&gt;&gt;   =IF(B7=B11,"Same result","Difference in result")</v>
      </c>
      <c r="B15" s="3"/>
      <c r="C15" s="5"/>
      <c r="D15" s="3"/>
      <c r="E15" s="3"/>
    </row>
    <row r="16" spans="1:5" x14ac:dyDescent="0.2">
      <c r="A16" s="3"/>
      <c r="B16" s="3"/>
      <c r="C16" s="3"/>
      <c r="D16" s="3"/>
      <c r="E16" s="3"/>
    </row>
  </sheetData>
  <conditionalFormatting sqref="B12:B15">
    <cfRule type="cellIs" dxfId="5" priority="1" operator="equal">
      <formula>0</formula>
    </cfRule>
  </conditionalFormatting>
  <conditionalFormatting sqref="C4:C5">
    <cfRule type="cellIs" dxfId="4" priority="3" operator="equal">
      <formula>0</formula>
    </cfRule>
  </conditionalFormatting>
  <conditionalFormatting sqref="C7:C10">
    <cfRule type="cellIs" dxfId="3" priority="2" operator="equal">
      <formula>0</formula>
    </cfRule>
  </conditionalFormatting>
  <dataValidations count="2"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500-000000000000}">
      <formula1>AND(ISNUMBER(B4),B4&gt;0)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500-000001000000}">
      <formula1>AND(B5&gt;=1,B5&lt;=100)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77</v>
      </c>
      <c r="B1" s="27"/>
      <c r="C1" s="27"/>
      <c r="D1" s="27"/>
      <c r="E1" s="27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3"/>
    </row>
    <row r="4" spans="1:5" x14ac:dyDescent="0.2">
      <c r="A4" s="5" t="s">
        <v>15</v>
      </c>
      <c r="B4" s="35">
        <v>4</v>
      </c>
      <c r="C4" s="3">
        <f>IF(AND(ISNUMBER(B4),B4&gt;0),0,"Data input error")</f>
        <v>0</v>
      </c>
      <c r="D4" s="3" t="str">
        <f ca="1">_xlfn.FORMULATEXT(C4)</f>
        <v>=IF(AND(ISNUMBER(B4),B4&gt;0),0,"Data input error")</v>
      </c>
      <c r="E4" s="3"/>
    </row>
    <row r="5" spans="1:5" x14ac:dyDescent="0.2">
      <c r="A5" s="5" t="s">
        <v>14</v>
      </c>
      <c r="B5" s="35">
        <v>1</v>
      </c>
      <c r="C5" s="3">
        <f>IF(AND(B5&gt;=1,B5&lt;=100),0,"Data input error")</f>
        <v>0</v>
      </c>
      <c r="D5" s="3" t="str">
        <f ca="1">_xlfn.FORMULATEXT(C5)</f>
        <v>=IF(AND(B5&gt;=1,B5&lt;=100),0,"Data input error")</v>
      </c>
      <c r="E5" s="3"/>
    </row>
    <row r="6" spans="1:5" x14ac:dyDescent="0.2">
      <c r="A6" s="3"/>
      <c r="B6" s="3"/>
      <c r="C6" s="3"/>
      <c r="D6" s="3"/>
      <c r="E6" s="3"/>
    </row>
    <row r="7" spans="1:5" ht="14.25" x14ac:dyDescent="0.2">
      <c r="A7" s="5" t="s">
        <v>13</v>
      </c>
      <c r="B7" s="3">
        <f>_xlfn.CHISQ.DIST.RT(B4,B5)</f>
        <v>4.5500263896358382E-2</v>
      </c>
      <c r="C7" s="3">
        <f>IF(SUM(C4:C5)&lt;&gt;0,"Data input error",0)</f>
        <v>0</v>
      </c>
      <c r="D7" s="3" t="str">
        <f ca="1">_xlfn.FORMULATEXT(C7)</f>
        <v>=IF(SUM(C4:C5)&lt;&gt;0,"Data input error",0)</v>
      </c>
      <c r="E7" s="3"/>
    </row>
    <row r="8" spans="1:5" x14ac:dyDescent="0.2">
      <c r="A8" s="5" t="str">
        <f ca="1">"Formula in "&amp;ADDRESS(ROW(B7),COLUMN(B7),4)&amp;"   &gt;&gt;&gt;   "&amp;_xlfn.FORMULATEXT(B7)</f>
        <v>Formula in B7   &gt;&gt;&gt;   =CHISQ.DIST.RT(B4,B5)</v>
      </c>
      <c r="B8" s="5"/>
      <c r="C8" s="3"/>
      <c r="D8" s="3"/>
      <c r="E8" s="3"/>
    </row>
    <row r="9" spans="1:5" x14ac:dyDescent="0.2">
      <c r="A9" s="5"/>
      <c r="B9" s="5"/>
      <c r="C9" s="3"/>
      <c r="D9" s="3"/>
      <c r="E9" s="3"/>
    </row>
    <row r="10" spans="1:5" x14ac:dyDescent="0.2">
      <c r="A10" s="41" t="s">
        <v>78</v>
      </c>
      <c r="B10" s="5"/>
      <c r="C10" s="3"/>
      <c r="D10" s="3"/>
      <c r="E10" s="3"/>
    </row>
    <row r="11" spans="1:5" x14ac:dyDescent="0.2">
      <c r="A11" s="16" t="s">
        <v>79</v>
      </c>
      <c r="B11" s="40">
        <f>CHIDIST(B4,B5)</f>
        <v>4.5500263896358382E-2</v>
      </c>
      <c r="C11" s="3"/>
      <c r="D11" s="3"/>
      <c r="E11" s="3"/>
    </row>
    <row r="12" spans="1:5" x14ac:dyDescent="0.2">
      <c r="A12" s="5" t="str">
        <f ca="1">"Formula in "&amp;ADDRESS(ROW(B11),COLUMN(B11),4)&amp;"   &gt;&gt;&gt;   "&amp;_xlfn.FORMULATEXT(B11)</f>
        <v>Formula in B11   &gt;&gt;&gt;   =CHIDIST(B4,B5)</v>
      </c>
      <c r="B12" s="3"/>
      <c r="C12" s="3"/>
      <c r="D12" s="3"/>
      <c r="E12" s="3"/>
    </row>
    <row r="13" spans="1:5" x14ac:dyDescent="0.2">
      <c r="A13" s="5"/>
      <c r="B13" s="3"/>
      <c r="C13" s="5"/>
      <c r="D13" s="3"/>
      <c r="E13" s="3"/>
    </row>
    <row r="14" spans="1:5" x14ac:dyDescent="0.2">
      <c r="A14" s="11" t="s">
        <v>69</v>
      </c>
      <c r="B14" s="3" t="str">
        <f>IF(B7=B11,"Same result","Difference in result")</f>
        <v>Same result</v>
      </c>
      <c r="C14" s="5"/>
      <c r="D14" s="3"/>
      <c r="E14" s="3"/>
    </row>
    <row r="15" spans="1:5" x14ac:dyDescent="0.2">
      <c r="A15" s="5" t="str">
        <f ca="1">"Formula in "&amp;ADDRESS(ROW(B14),COLUMN(B14),4)&amp;"   &gt;&gt;&gt;   "&amp;_xlfn.FORMULATEXT(B14)</f>
        <v>Formula in B14   &gt;&gt;&gt;   =IF(B7=B11,"Same result","Difference in result")</v>
      </c>
      <c r="B15" s="3"/>
      <c r="C15" s="5"/>
      <c r="D15" s="3"/>
      <c r="E15" s="3"/>
    </row>
    <row r="16" spans="1:5" x14ac:dyDescent="0.2">
      <c r="A16" s="3"/>
      <c r="B16" s="3"/>
      <c r="C16" s="3"/>
      <c r="D16" s="3"/>
      <c r="E16" s="3"/>
    </row>
  </sheetData>
  <conditionalFormatting sqref="B12:B15">
    <cfRule type="cellIs" dxfId="2" priority="1" operator="equal">
      <formula>0</formula>
    </cfRule>
  </conditionalFormatting>
  <conditionalFormatting sqref="C4:C5">
    <cfRule type="cellIs" dxfId="1" priority="3" operator="equal">
      <formula>0</formula>
    </cfRule>
  </conditionalFormatting>
  <conditionalFormatting sqref="C7:C10">
    <cfRule type="cellIs" dxfId="0" priority="2" operator="equal">
      <formula>0</formula>
    </cfRule>
  </conditionalFormatting>
  <dataValidations count="2"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600-000000000000}">
      <formula1>AND(B5&gt;=1,B5&lt;=100)</formula1>
    </dataValidation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600-000001000000}">
      <formula1>AND(ISNUMBER(B4),B4&gt;0)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CHISQ.DIST.RT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2013-05-25T02:17:12Z</dcterms:created>
  <dcterms:modified xsi:type="dcterms:W3CDTF">2020-08-26T14:08:42Z</dcterms:modified>
</cp:coreProperties>
</file>